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" sheetId="1" r:id="rId1"/>
    <sheet name="2" sheetId="2" r:id="rId2"/>
    <sheet name="ورقة3" sheetId="3" r:id="rId3"/>
  </sheets>
  <definedNames>
    <definedName name="Color">'2'!$J$7:$J$9</definedName>
  </definedNames>
  <calcPr calcId="124519"/>
</workbook>
</file>

<file path=xl/calcChain.xml><?xml version="1.0" encoding="utf-8"?>
<calcChain xmlns="http://schemas.openxmlformats.org/spreadsheetml/2006/main">
  <c r="C17" i="1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C24"/>
  <c r="D24"/>
  <c r="E24"/>
  <c r="F24"/>
  <c r="F16"/>
  <c r="C12"/>
  <c r="C15"/>
  <c r="F14" l="1"/>
  <c r="F15"/>
  <c r="E12"/>
  <c r="E13"/>
  <c r="E11"/>
  <c r="D11"/>
  <c r="D12"/>
  <c r="C13"/>
  <c r="D13"/>
  <c r="C11"/>
  <c r="F12"/>
  <c r="F13"/>
  <c r="F11"/>
  <c r="S7"/>
  <c r="S8"/>
  <c r="S9"/>
  <c r="S10"/>
  <c r="S6"/>
  <c r="S11"/>
  <c r="S12"/>
  <c r="S13"/>
  <c r="S14"/>
  <c r="S15"/>
  <c r="S16"/>
  <c r="S17"/>
  <c r="D14" l="1"/>
  <c r="C14"/>
  <c r="E14"/>
  <c r="D15"/>
  <c r="E15"/>
  <c r="E16"/>
  <c r="D16"/>
  <c r="C16"/>
</calcChain>
</file>

<file path=xl/sharedStrings.xml><?xml version="1.0" encoding="utf-8"?>
<sst xmlns="http://schemas.openxmlformats.org/spreadsheetml/2006/main" count="47" uniqueCount="27">
  <si>
    <t xml:space="preserve">Color </t>
  </si>
  <si>
    <t xml:space="preserve">Combination </t>
  </si>
  <si>
    <t xml:space="preserve">Maerial </t>
  </si>
  <si>
    <t>QTY</t>
  </si>
  <si>
    <t>5000CT</t>
  </si>
  <si>
    <t>HL</t>
  </si>
  <si>
    <t>400LC</t>
  </si>
  <si>
    <t>1r+2r+3r</t>
  </si>
  <si>
    <t>PCS</t>
  </si>
  <si>
    <t>Leather Daily Logs</t>
  </si>
  <si>
    <t xml:space="preserve">Day </t>
  </si>
  <si>
    <t xml:space="preserve">this is my data that I want to past automaticly </t>
  </si>
  <si>
    <t xml:space="preserve">to the sheet 1 if the color+combination+material+QTY montioned  in the sheet 1 </t>
  </si>
  <si>
    <t xml:space="preserve">so that the code will give the correct PCs  </t>
  </si>
  <si>
    <t xml:space="preserve">Here the data should be auto update the pcs it self   from the sheet 2 data </t>
  </si>
  <si>
    <t xml:space="preserve">I tried Vlookup but since im newbie in excel I couldn’t figure it out  </t>
  </si>
  <si>
    <t>Data</t>
  </si>
  <si>
    <t>5000TC</t>
  </si>
  <si>
    <t>401LC</t>
  </si>
  <si>
    <t>402LC</t>
  </si>
  <si>
    <t>403LC</t>
  </si>
  <si>
    <t>404LC</t>
  </si>
  <si>
    <t>405LC</t>
  </si>
  <si>
    <t>HM</t>
  </si>
  <si>
    <t>HN</t>
  </si>
  <si>
    <t>HA</t>
  </si>
  <si>
    <t>HS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</si>
</sst>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dobe Fan Heiti Std B"/>
      <family val="2"/>
      <charset val="128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sz val="1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theme="1"/>
      </patternFill>
    </fill>
    <fill>
      <patternFill patternType="solid">
        <fgColor theme="0" tint="-0.249977111117893"/>
        <bgColor theme="0" tint="-0.3499862666707357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3" fillId="0" borderId="0" xfId="0" applyFont="1" applyFill="1"/>
    <xf numFmtId="0" fontId="0" fillId="5" borderId="0" xfId="0" applyFill="1"/>
    <xf numFmtId="0" fontId="5" fillId="5" borderId="0" xfId="0" applyFont="1" applyFill="1"/>
    <xf numFmtId="0" fontId="4" fillId="0" borderId="2" xfId="0" applyFont="1" applyBorder="1"/>
    <xf numFmtId="0" fontId="0" fillId="5" borderId="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</xdr:row>
      <xdr:rowOff>61912</xdr:rowOff>
    </xdr:from>
    <xdr:to>
      <xdr:col>18</xdr:col>
      <xdr:colOff>461963</xdr:colOff>
      <xdr:row>3</xdr:row>
      <xdr:rowOff>100013</xdr:rowOff>
    </xdr:to>
    <xdr:sp macro="" textlink="">
      <xdr:nvSpPr>
        <xdr:cNvPr id="2" name="Bent Arrow 1"/>
        <xdr:cNvSpPr/>
      </xdr:nvSpPr>
      <xdr:spPr>
        <a:xfrm rot="16200000" flipH="1">
          <a:off x="11224176655" y="-392906"/>
          <a:ext cx="419101" cy="1690688"/>
        </a:xfrm>
        <a:prstGeom prst="bentArrow">
          <a:avLst>
            <a:gd name="adj1" fmla="val 0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ar-SA"/>
        </a:p>
      </xdr:txBody>
    </xdr:sp>
    <xdr:clientData/>
  </xdr:twoCellAnchor>
  <xdr:twoCellAnchor>
    <xdr:from>
      <xdr:col>7</xdr:col>
      <xdr:colOff>619125</xdr:colOff>
      <xdr:row>10</xdr:row>
      <xdr:rowOff>38100</xdr:rowOff>
    </xdr:from>
    <xdr:to>
      <xdr:col>14</xdr:col>
      <xdr:colOff>295275</xdr:colOff>
      <xdr:row>19</xdr:row>
      <xdr:rowOff>0</xdr:rowOff>
    </xdr:to>
    <xdr:sp macro="" textlink="">
      <xdr:nvSpPr>
        <xdr:cNvPr id="3" name="مربع نص 2"/>
        <xdr:cNvSpPr txBox="1"/>
      </xdr:nvSpPr>
      <xdr:spPr>
        <a:xfrm>
          <a:off x="11226450750" y="1905000"/>
          <a:ext cx="4476750" cy="166687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السلام</a:t>
          </a:r>
          <a:r>
            <a:rPr lang="ar-SA" sz="1100" baseline="0"/>
            <a:t> عليكم ورحمة الله</a:t>
          </a:r>
          <a:endParaRPr lang="en-US" sz="1100" baseline="0"/>
        </a:p>
        <a:p>
          <a:pPr algn="r" rtl="1"/>
          <a:r>
            <a:rPr lang="ar-SA" sz="1100" baseline="0"/>
            <a:t>ادخل رقم  اللون فى الخلية الاولى وستظهر لك كل بينات الخلايا كماهى فى ورقة الداتا واى تغير فى ورقة الداتا سيظهر فى الخلايا</a:t>
          </a:r>
        </a:p>
      </xdr:txBody>
    </xdr:sp>
    <xdr:clientData/>
  </xdr:twoCellAnchor>
  <xdr:twoCellAnchor>
    <xdr:from>
      <xdr:col>1</xdr:col>
      <xdr:colOff>571500</xdr:colOff>
      <xdr:row>12</xdr:row>
      <xdr:rowOff>133350</xdr:rowOff>
    </xdr:from>
    <xdr:to>
      <xdr:col>9</xdr:col>
      <xdr:colOff>638175</xdr:colOff>
      <xdr:row>16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9536850" y="2362200"/>
          <a:ext cx="6019800" cy="6953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4"/>
  <sheetViews>
    <sheetView rightToLeft="1" tabSelected="1" topLeftCell="A7" workbookViewId="0">
      <selection activeCell="H21" sqref="H21"/>
    </sheetView>
  </sheetViews>
  <sheetFormatPr defaultRowHeight="14.25"/>
  <cols>
    <col min="3" max="3" width="14.375" customWidth="1"/>
    <col min="4" max="4" width="9.75" customWidth="1"/>
    <col min="20" max="20" width="7.625" customWidth="1"/>
    <col min="21" max="21" width="8.375" customWidth="1"/>
    <col min="22" max="22" width="13.625" customWidth="1"/>
  </cols>
  <sheetData>
    <row r="1" spans="2:23">
      <c r="I1" s="13"/>
      <c r="J1" s="13"/>
      <c r="K1" s="13"/>
      <c r="L1" s="14"/>
      <c r="M1" s="14"/>
      <c r="N1" s="14"/>
      <c r="O1" s="14"/>
      <c r="P1" s="14"/>
    </row>
    <row r="2" spans="2:23" ht="15">
      <c r="I2" s="13"/>
      <c r="J2" s="13"/>
      <c r="K2" s="13"/>
      <c r="L2" s="14"/>
      <c r="M2" s="14"/>
      <c r="N2" s="14"/>
      <c r="O2" s="14"/>
      <c r="P2" s="14" t="s">
        <v>14</v>
      </c>
      <c r="U2" s="3"/>
      <c r="V2" s="8" t="s">
        <v>9</v>
      </c>
    </row>
    <row r="3" spans="2:23" ht="15">
      <c r="I3" s="13"/>
      <c r="J3" s="13"/>
      <c r="K3" s="13"/>
      <c r="L3" s="14"/>
      <c r="M3" s="14"/>
      <c r="N3" s="14"/>
      <c r="O3" s="14"/>
      <c r="P3" s="14"/>
      <c r="U3" s="3"/>
      <c r="V3" s="8"/>
    </row>
    <row r="4" spans="2:23">
      <c r="W4" t="s">
        <v>10</v>
      </c>
    </row>
    <row r="5" spans="2:23" ht="15">
      <c r="J5" s="15"/>
      <c r="K5" s="15"/>
      <c r="L5" s="15"/>
      <c r="M5" s="15"/>
      <c r="N5" s="15"/>
      <c r="O5" s="15"/>
      <c r="P5" s="15" t="s">
        <v>15</v>
      </c>
      <c r="S5" s="5" t="s">
        <v>8</v>
      </c>
      <c r="T5" s="4" t="s">
        <v>3</v>
      </c>
      <c r="U5" s="4" t="s">
        <v>2</v>
      </c>
      <c r="V5" s="4" t="s">
        <v>1</v>
      </c>
      <c r="W5" s="4" t="s">
        <v>0</v>
      </c>
    </row>
    <row r="6" spans="2:23">
      <c r="S6" s="6" t="e">
        <f>IF(V6="","",VLOOKUP(V6,'2'!S:V,4,0))</f>
        <v>#N/A</v>
      </c>
      <c r="T6" s="7">
        <v>1</v>
      </c>
      <c r="U6" s="7" t="s">
        <v>5</v>
      </c>
      <c r="V6" s="7" t="s">
        <v>17</v>
      </c>
      <c r="W6" s="7">
        <v>2012</v>
      </c>
    </row>
    <row r="7" spans="2:23" ht="15">
      <c r="D7" s="3"/>
      <c r="E7" s="8" t="s">
        <v>9</v>
      </c>
      <c r="S7" s="6" t="e">
        <f>IF(V7="","",VLOOKUP(V7,'2'!S:V,4,0))</f>
        <v>#N/A</v>
      </c>
      <c r="T7" s="2">
        <v>2</v>
      </c>
      <c r="U7" s="2" t="s">
        <v>5</v>
      </c>
      <c r="V7" s="2" t="s">
        <v>6</v>
      </c>
      <c r="W7" s="2">
        <v>3813</v>
      </c>
    </row>
    <row r="8" spans="2:23" ht="15">
      <c r="D8" s="3"/>
      <c r="E8" s="8"/>
      <c r="S8" s="6" t="e">
        <f>IF(V8="","",VLOOKUP(V8,'2'!S:V,4,0))</f>
        <v>#N/A</v>
      </c>
      <c r="T8" s="7">
        <v>10</v>
      </c>
      <c r="U8" s="7" t="s">
        <v>5</v>
      </c>
      <c r="V8" s="7" t="s">
        <v>7</v>
      </c>
      <c r="W8" s="7">
        <v>405</v>
      </c>
    </row>
    <row r="9" spans="2:23">
      <c r="F9" t="s">
        <v>10</v>
      </c>
      <c r="J9" s="10"/>
      <c r="K9" s="10"/>
      <c r="L9" s="10"/>
      <c r="M9" s="10"/>
      <c r="N9" s="10"/>
      <c r="S9" s="6" t="str">
        <f>IF(V9="","",VLOOKUP(V9,'2'!S:V,4,0))</f>
        <v/>
      </c>
      <c r="T9" s="1"/>
      <c r="U9" s="1"/>
      <c r="V9" s="1"/>
      <c r="W9" s="1"/>
    </row>
    <row r="10" spans="2:23" ht="15">
      <c r="B10" s="21" t="s">
        <v>0</v>
      </c>
      <c r="C10" s="21" t="s">
        <v>1</v>
      </c>
      <c r="D10" s="21" t="s">
        <v>2</v>
      </c>
      <c r="E10" s="21" t="s">
        <v>3</v>
      </c>
      <c r="F10" s="28" t="s">
        <v>8</v>
      </c>
      <c r="J10" s="19"/>
      <c r="K10" s="19"/>
      <c r="L10" s="19"/>
      <c r="M10" s="19"/>
      <c r="N10" s="19"/>
      <c r="S10" s="6" t="str">
        <f>IF(V10="","",VLOOKUP(V10,'2'!S:V,4,0))</f>
        <v/>
      </c>
      <c r="T10" s="6"/>
      <c r="U10" s="6"/>
      <c r="V10" s="6"/>
      <c r="W10" s="6"/>
    </row>
    <row r="11" spans="2:23">
      <c r="B11" s="29">
        <v>2012</v>
      </c>
      <c r="C11" s="29" t="str">
        <f>IF(B11="","",VLOOKUP(B11,'2'!J:K,2,0))</f>
        <v>5000CT</v>
      </c>
      <c r="D11" s="29" t="str">
        <f>IF(B11="","",VLOOKUP(B11,'2'!J:L,3,0))</f>
        <v>HL</v>
      </c>
      <c r="E11" s="29">
        <f>IF(B11="","",VLOOKUP(B11,'2'!J:M,4,0))</f>
        <v>1</v>
      </c>
      <c r="F11" s="29">
        <f>IF(B11="","",VLOOKUP(B11,'2'!J:N,5,0))</f>
        <v>12</v>
      </c>
      <c r="J11" s="10"/>
      <c r="K11" s="9"/>
      <c r="L11" s="9"/>
      <c r="M11" s="9"/>
      <c r="N11" s="9"/>
      <c r="S11" s="6" t="str">
        <f>IF(W11="","",VLOOKUP(W11,'2'!S:W,5,0))</f>
        <v/>
      </c>
      <c r="T11" s="1"/>
      <c r="U11" s="1"/>
      <c r="V11" s="1"/>
      <c r="W11" s="1"/>
    </row>
    <row r="12" spans="2:23">
      <c r="B12" s="20">
        <v>405</v>
      </c>
      <c r="C12" s="20" t="str">
        <f>IF(B12="","",VLOOKUP(B12,'2'!J:K,2,0))</f>
        <v>1r+2r+3r</v>
      </c>
      <c r="D12" s="20" t="str">
        <f>IF(B12="","",VLOOKUP(B12,'2'!J:L,3,0))</f>
        <v>HL</v>
      </c>
      <c r="E12" s="20">
        <f>IF(B12="","",VLOOKUP(B12,'2'!J:M,4,0))</f>
        <v>1</v>
      </c>
      <c r="F12" s="20">
        <f>IF(B12="","",VLOOKUP(B12,'2'!J:N,5,0))</f>
        <v>6</v>
      </c>
      <c r="J12" s="10"/>
      <c r="K12" s="9"/>
      <c r="L12" s="9"/>
      <c r="M12" s="9"/>
      <c r="N12" s="9"/>
      <c r="S12" s="6" t="str">
        <f>IF(W12="","",VLOOKUP(W12,'2'!S:W,5,0))</f>
        <v/>
      </c>
      <c r="T12" s="6"/>
      <c r="U12" s="6"/>
      <c r="V12" s="6"/>
      <c r="W12" s="6"/>
    </row>
    <row r="13" spans="2:23">
      <c r="B13" s="29">
        <v>406</v>
      </c>
      <c r="C13" s="29" t="str">
        <f>IF(B13="","",VLOOKUP(B13,'2'!J:K,2,0))</f>
        <v>401LC</v>
      </c>
      <c r="D13" s="29" t="str">
        <f>IF(B13="","",VLOOKUP(B13,'2'!J:L,3,0))</f>
        <v>HM</v>
      </c>
      <c r="E13" s="29">
        <f>IF(B13="","",VLOOKUP(B13,'2'!J:M,4,0))</f>
        <v>3</v>
      </c>
      <c r="F13" s="29">
        <f>IF(B13="","",VLOOKUP(B13,'2'!J:N,5,0))</f>
        <v>5</v>
      </c>
      <c r="J13" s="10"/>
      <c r="K13" s="9"/>
      <c r="L13" s="9"/>
      <c r="M13" s="9"/>
      <c r="N13" s="9"/>
      <c r="S13" s="6" t="str">
        <f>IF(W13="","",VLOOKUP(W13,'2'!S:W,5,0))</f>
        <v/>
      </c>
      <c r="T13" s="1"/>
      <c r="U13" s="1"/>
      <c r="V13" s="1"/>
      <c r="W13" s="1"/>
    </row>
    <row r="14" spans="2:23">
      <c r="B14" s="20">
        <v>3813</v>
      </c>
      <c r="C14" s="20" t="str">
        <f>IF(B14="","",VLOOKUP(B14,'2'!J:K,2,0))</f>
        <v>400LC</v>
      </c>
      <c r="D14" s="20" t="str">
        <f>IF(B14="","",VLOOKUP(B14,'2'!J:L,3,0))</f>
        <v>HL</v>
      </c>
      <c r="E14" s="20">
        <f>IF(B14="","",VLOOKUP(B14,'2'!J:M,4,0))</f>
        <v>1</v>
      </c>
      <c r="F14" s="20">
        <f>IF(B14="","",VLOOKUP(B14,'2'!J:N,5,0))</f>
        <v>10</v>
      </c>
      <c r="J14" s="10"/>
      <c r="K14" s="10"/>
      <c r="L14" s="10"/>
      <c r="M14" s="10"/>
      <c r="N14" s="10"/>
      <c r="S14" s="6" t="str">
        <f>IF(W14="","",VLOOKUP(W14,'2'!S:W,5,0))</f>
        <v/>
      </c>
      <c r="T14" s="6"/>
      <c r="U14" s="6"/>
      <c r="V14" s="6"/>
      <c r="W14" s="6"/>
    </row>
    <row r="15" spans="2:23">
      <c r="B15" s="29">
        <v>2012</v>
      </c>
      <c r="C15" s="29" t="str">
        <f>IF(B15="","",VLOOKUP(B15,'2'!J:K,2,0))</f>
        <v>5000CT</v>
      </c>
      <c r="D15" s="29" t="str">
        <f>IF(B15="","",VLOOKUP(B15,'2'!J:L,3,0))</f>
        <v>HL</v>
      </c>
      <c r="E15" s="29">
        <f>IF(B15="","",VLOOKUP(B15,'2'!J:M,4,0))</f>
        <v>1</v>
      </c>
      <c r="F15" s="29">
        <f>IF(B15="","",VLOOKUP(B15,'2'!J:N,5,0))</f>
        <v>12</v>
      </c>
      <c r="J15" s="10"/>
      <c r="K15" s="10"/>
      <c r="L15" s="10"/>
      <c r="M15" s="10"/>
      <c r="N15" s="10"/>
      <c r="S15" s="6" t="str">
        <f>IF(W15="","",VLOOKUP(W15,'2'!S:W,5,0))</f>
        <v/>
      </c>
      <c r="T15" s="1"/>
      <c r="U15" s="1"/>
      <c r="V15" s="1"/>
      <c r="W15" s="1"/>
    </row>
    <row r="16" spans="2:23">
      <c r="B16" s="20">
        <v>409</v>
      </c>
      <c r="C16" s="20" t="str">
        <f>IF(B16="","",VLOOKUP(B16,'2'!J:K,2,0))</f>
        <v>404LC</v>
      </c>
      <c r="D16" s="20" t="str">
        <f>IF(B16="","",VLOOKUP(B16,'2'!J:L,3,0))</f>
        <v>HA</v>
      </c>
      <c r="E16" s="20">
        <f>IF(B16="","",VLOOKUP(B16,'2'!J:M,4,0))</f>
        <v>9</v>
      </c>
      <c r="F16" s="20">
        <f>IF(B16="","",VLOOKUP(B16,'2'!J:N,5,0))</f>
        <v>9</v>
      </c>
      <c r="J16" s="10"/>
      <c r="K16" s="10"/>
      <c r="L16" s="10"/>
      <c r="M16" s="10"/>
      <c r="N16" s="10"/>
      <c r="S16" s="6" t="str">
        <f>IF(W16="","",VLOOKUP(W16,'2'!S:W,5,0))</f>
        <v/>
      </c>
      <c r="T16" s="6"/>
      <c r="U16" s="6"/>
      <c r="V16" s="6"/>
      <c r="W16" s="6"/>
    </row>
    <row r="17" spans="2:26">
      <c r="B17" s="29">
        <v>410</v>
      </c>
      <c r="C17" s="29" t="str">
        <f>IF(B17="","",VLOOKUP(B17,'2'!J:K,2,0))</f>
        <v>405LC</v>
      </c>
      <c r="D17" s="29" t="str">
        <f>IF(B17="","",VLOOKUP(B17,'2'!J:L,3,0))</f>
        <v>HS</v>
      </c>
      <c r="E17" s="29">
        <f>IF(B17="","",VLOOKUP(B17,'2'!J:M,4,0))</f>
        <v>5</v>
      </c>
      <c r="F17" s="29">
        <f>IF(B17="","",VLOOKUP(B17,'2'!J:N,5,0))</f>
        <v>10</v>
      </c>
      <c r="J17" s="10"/>
      <c r="K17" s="10"/>
      <c r="L17" s="10"/>
      <c r="M17" s="10"/>
      <c r="N17" s="10"/>
      <c r="S17" s="6" t="str">
        <f>IF(W17="","",VLOOKUP(W17,'2'!S:W,5,0))</f>
        <v/>
      </c>
      <c r="T17" s="1"/>
      <c r="U17" s="1"/>
      <c r="V17" s="1"/>
      <c r="W17" s="1"/>
    </row>
    <row r="18" spans="2:26">
      <c r="B18" s="20"/>
      <c r="C18" s="20" t="str">
        <f>IF(B18="","",VLOOKUP(B18,'2'!J:K,2,0))</f>
        <v/>
      </c>
      <c r="D18" s="20" t="str">
        <f>IF(B18="","",VLOOKUP(B18,'2'!J:L,3,0))</f>
        <v/>
      </c>
      <c r="E18" s="20" t="str">
        <f>IF(B18="","",VLOOKUP(B18,'2'!J:M,4,0))</f>
        <v/>
      </c>
      <c r="F18" s="20" t="str">
        <f>IF(B18="","",VLOOKUP(B18,'2'!J:N,5,0))</f>
        <v/>
      </c>
      <c r="J18" s="10"/>
      <c r="K18" s="10"/>
      <c r="L18" s="10"/>
      <c r="M18" s="10"/>
      <c r="N18" s="10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2:26" ht="20.25">
      <c r="B19" s="29"/>
      <c r="C19" s="29" t="str">
        <f>IF(B19="","",VLOOKUP(B19,'2'!J:K,2,0))</f>
        <v/>
      </c>
      <c r="D19" s="29" t="str">
        <f>IF(B19="","",VLOOKUP(B19,'2'!J:L,3,0))</f>
        <v/>
      </c>
      <c r="E19" s="29" t="str">
        <f>IF(B19="","",VLOOKUP(B19,'2'!J:M,4,0))</f>
        <v/>
      </c>
      <c r="F19" s="29" t="str">
        <f>IF(B19="","",VLOOKUP(B19,'2'!J:N,5,0))</f>
        <v/>
      </c>
      <c r="J19" s="10"/>
      <c r="K19" s="10"/>
      <c r="L19" s="10"/>
      <c r="M19" s="10"/>
      <c r="N19" s="10"/>
      <c r="O19" s="12"/>
      <c r="P19" s="12"/>
      <c r="Q19" s="12"/>
      <c r="R19" s="12"/>
      <c r="S19" s="12"/>
      <c r="T19" s="12"/>
      <c r="U19" s="12"/>
      <c r="V19" s="12"/>
      <c r="W19" s="11"/>
      <c r="X19" s="11"/>
      <c r="Y19" s="11"/>
      <c r="Z19" s="11"/>
    </row>
    <row r="20" spans="2:26" ht="16.5" customHeight="1">
      <c r="B20" s="20"/>
      <c r="C20" s="20" t="str">
        <f>IF(B20="","",VLOOKUP(B20,'2'!J:K,2,0))</f>
        <v/>
      </c>
      <c r="D20" s="20" t="str">
        <f>IF(B20="","",VLOOKUP(B20,'2'!J:L,3,0))</f>
        <v/>
      </c>
      <c r="E20" s="20" t="str">
        <f>IF(B20="","",VLOOKUP(B20,'2'!J:M,4,0))</f>
        <v/>
      </c>
      <c r="F20" s="20" t="str">
        <f>IF(B20="","",VLOOKUP(B20,'2'!J:N,5,0))</f>
        <v/>
      </c>
      <c r="J20" s="10"/>
      <c r="K20" s="10"/>
      <c r="L20" s="10"/>
      <c r="M20" s="10"/>
      <c r="N20" s="10"/>
      <c r="O20" s="12"/>
      <c r="P20" s="12"/>
      <c r="Q20" s="12"/>
      <c r="R20" s="12"/>
      <c r="S20" s="12"/>
      <c r="T20" s="12"/>
      <c r="U20" s="12"/>
      <c r="V20" s="12"/>
      <c r="W20" s="11"/>
      <c r="X20" s="11"/>
      <c r="Y20" s="11"/>
      <c r="Z20" s="11"/>
    </row>
    <row r="21" spans="2:26" ht="20.25">
      <c r="B21" s="29"/>
      <c r="C21" s="29" t="str">
        <f>IF(B21="","",VLOOKUP(B21,'2'!J:K,2,0))</f>
        <v/>
      </c>
      <c r="D21" s="29" t="str">
        <f>IF(B21="","",VLOOKUP(B21,'2'!J:L,3,0))</f>
        <v/>
      </c>
      <c r="E21" s="29" t="str">
        <f>IF(B21="","",VLOOKUP(B21,'2'!J:M,4,0))</f>
        <v/>
      </c>
      <c r="F21" s="29" t="str">
        <f>IF(B21="","",VLOOKUP(B21,'2'!J:N,5,0))</f>
        <v/>
      </c>
      <c r="J21" s="10"/>
      <c r="K21" s="10"/>
      <c r="L21" s="10"/>
      <c r="M21" s="10"/>
      <c r="N21" s="10"/>
      <c r="O21" s="12"/>
      <c r="P21" s="12"/>
      <c r="Q21" s="12"/>
      <c r="R21" s="12"/>
      <c r="S21" s="12"/>
      <c r="T21" s="12"/>
      <c r="U21" s="12"/>
      <c r="V21" s="12"/>
      <c r="W21" s="11"/>
      <c r="X21" s="11"/>
      <c r="Y21" s="11"/>
      <c r="Z21" s="11"/>
    </row>
    <row r="22" spans="2:26" ht="15" customHeight="1">
      <c r="B22" s="20"/>
      <c r="C22" s="20" t="str">
        <f>IF(B22="","",VLOOKUP(B22,'2'!J:K,2,0))</f>
        <v/>
      </c>
      <c r="D22" s="20" t="str">
        <f>IF(B22="","",VLOOKUP(B22,'2'!J:L,3,0))</f>
        <v/>
      </c>
      <c r="E22" s="20" t="str">
        <f>IF(B22="","",VLOOKUP(B22,'2'!J:M,4,0))</f>
        <v/>
      </c>
      <c r="F22" s="20" t="str">
        <f>IF(B22="","",VLOOKUP(B22,'2'!J:N,5,0))</f>
        <v/>
      </c>
      <c r="J22" s="10"/>
      <c r="K22" s="10"/>
      <c r="L22" s="10"/>
      <c r="M22" s="10"/>
      <c r="N22" s="10"/>
      <c r="O22" s="12"/>
      <c r="P22" s="12"/>
      <c r="Q22" s="12"/>
      <c r="R22" s="12"/>
      <c r="S22" s="12"/>
      <c r="T22" s="12"/>
      <c r="U22" s="12"/>
      <c r="V22" s="12"/>
      <c r="W22" s="11"/>
      <c r="X22" s="11"/>
      <c r="Y22" s="11"/>
      <c r="Z22" s="11"/>
    </row>
    <row r="23" spans="2:26" ht="20.25">
      <c r="B23" s="29"/>
      <c r="C23" s="29" t="str">
        <f>IF(B23="","",VLOOKUP(B23,'2'!J:K,2,0))</f>
        <v/>
      </c>
      <c r="D23" s="29" t="str">
        <f>IF(B23="","",VLOOKUP(B23,'2'!J:L,3,0))</f>
        <v/>
      </c>
      <c r="E23" s="29" t="str">
        <f>IF(B23="","",VLOOKUP(B23,'2'!J:M,4,0))</f>
        <v/>
      </c>
      <c r="F23" s="29" t="str">
        <f>IF(B23="","",VLOOKUP(B23,'2'!J:N,5,0))</f>
        <v/>
      </c>
      <c r="J23" s="10"/>
      <c r="K23" s="10"/>
      <c r="L23" s="10"/>
      <c r="M23" s="10"/>
      <c r="N23" s="18"/>
      <c r="O23" s="12"/>
      <c r="P23" s="12"/>
      <c r="Q23" s="12"/>
      <c r="R23" s="12"/>
      <c r="S23" s="12"/>
      <c r="T23" s="12"/>
      <c r="U23" s="12"/>
      <c r="V23" s="12"/>
      <c r="W23" s="11"/>
      <c r="X23" s="11"/>
      <c r="Y23" s="11"/>
      <c r="Z23" s="11"/>
    </row>
    <row r="24" spans="2:26">
      <c r="B24" s="20"/>
      <c r="C24" s="20" t="str">
        <f>IF(B24="","",VLOOKUP(B24,'2'!J:K,2,0))</f>
        <v/>
      </c>
      <c r="D24" s="20" t="str">
        <f>IF(B24="","",VLOOKUP(B24,'2'!J:L,3,0))</f>
        <v/>
      </c>
      <c r="E24" s="20" t="str">
        <f>IF(B24="","",VLOOKUP(B24,'2'!J:M,4,0))</f>
        <v/>
      </c>
      <c r="F24" s="20" t="str">
        <f>IF(B24="","",VLOOKUP(B24,'2'!J:N,5,0))</f>
        <v/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J3:Y15"/>
  <sheetViews>
    <sheetView rightToLeft="1" topLeftCell="I1" workbookViewId="0">
      <selection activeCell="N15" sqref="N15"/>
    </sheetView>
  </sheetViews>
  <sheetFormatPr defaultRowHeight="14.25"/>
  <cols>
    <col min="19" max="19" width="12.375" customWidth="1"/>
  </cols>
  <sheetData>
    <row r="3" spans="10:25">
      <c r="L3" s="16" t="s">
        <v>16</v>
      </c>
      <c r="S3" s="10"/>
      <c r="T3" s="10"/>
      <c r="U3" s="9"/>
      <c r="V3" s="10"/>
      <c r="W3" s="10"/>
    </row>
    <row r="4" spans="10:25">
      <c r="S4" s="10"/>
      <c r="T4" s="10"/>
      <c r="U4" s="10"/>
      <c r="V4" s="10"/>
      <c r="W4" s="10"/>
    </row>
    <row r="5" spans="10:25">
      <c r="S5" s="10"/>
      <c r="T5" s="10"/>
      <c r="U5" s="10"/>
      <c r="V5" s="10"/>
      <c r="W5" s="10"/>
    </row>
    <row r="6" spans="10:25" ht="15">
      <c r="J6" s="21" t="s">
        <v>0</v>
      </c>
      <c r="K6" s="4" t="s">
        <v>1</v>
      </c>
      <c r="L6" s="4" t="s">
        <v>2</v>
      </c>
      <c r="M6" s="4" t="s">
        <v>3</v>
      </c>
      <c r="N6" s="5" t="s">
        <v>8</v>
      </c>
      <c r="S6" s="19"/>
      <c r="T6" s="19"/>
      <c r="U6" s="19"/>
      <c r="V6" s="19"/>
      <c r="W6" s="19"/>
    </row>
    <row r="7" spans="10:25">
      <c r="J7" s="26">
        <v>2012</v>
      </c>
      <c r="K7" s="2" t="s">
        <v>4</v>
      </c>
      <c r="L7" s="2" t="s">
        <v>5</v>
      </c>
      <c r="M7" s="2">
        <v>1</v>
      </c>
      <c r="N7" s="27">
        <v>12</v>
      </c>
      <c r="S7" s="10"/>
      <c r="T7" s="9"/>
      <c r="U7" s="9"/>
      <c r="V7" s="9"/>
      <c r="W7" s="9"/>
    </row>
    <row r="8" spans="10:25">
      <c r="J8" s="22">
        <v>3813</v>
      </c>
      <c r="K8" s="2" t="s">
        <v>6</v>
      </c>
      <c r="L8" s="2" t="s">
        <v>5</v>
      </c>
      <c r="M8" s="2">
        <v>1</v>
      </c>
      <c r="N8" s="27">
        <v>10</v>
      </c>
      <c r="S8" s="10"/>
      <c r="T8" s="9"/>
      <c r="U8" s="9"/>
      <c r="V8" s="9"/>
      <c r="W8" s="9"/>
    </row>
    <row r="9" spans="10:25">
      <c r="J9" s="22">
        <v>405</v>
      </c>
      <c r="K9" s="2" t="s">
        <v>7</v>
      </c>
      <c r="L9" s="2" t="s">
        <v>5</v>
      </c>
      <c r="M9" s="2">
        <v>1</v>
      </c>
      <c r="N9" s="27">
        <v>6</v>
      </c>
      <c r="S9" s="10"/>
      <c r="T9" s="9"/>
      <c r="U9" s="9"/>
      <c r="V9" s="9"/>
      <c r="W9" s="9"/>
    </row>
    <row r="10" spans="10:25">
      <c r="J10" s="23">
        <v>406</v>
      </c>
      <c r="K10" s="2" t="s">
        <v>18</v>
      </c>
      <c r="L10" s="24" t="s">
        <v>23</v>
      </c>
      <c r="M10" s="24">
        <v>3</v>
      </c>
      <c r="N10" s="25">
        <v>5</v>
      </c>
    </row>
    <row r="11" spans="10:25">
      <c r="J11" s="22">
        <v>407</v>
      </c>
      <c r="K11" s="2" t="s">
        <v>19</v>
      </c>
      <c r="L11" s="24" t="s">
        <v>24</v>
      </c>
      <c r="M11" s="24">
        <v>8</v>
      </c>
      <c r="N11" s="25">
        <v>8</v>
      </c>
    </row>
    <row r="12" spans="10:25">
      <c r="J12" s="23">
        <v>408</v>
      </c>
      <c r="K12" s="2" t="s">
        <v>20</v>
      </c>
      <c r="L12" s="24" t="s">
        <v>5</v>
      </c>
      <c r="M12" s="24">
        <v>7</v>
      </c>
      <c r="N12" s="25">
        <v>4</v>
      </c>
      <c r="P12" s="10"/>
      <c r="Q12" s="9"/>
      <c r="R12" s="17"/>
      <c r="S12" s="17"/>
      <c r="T12" s="17"/>
      <c r="U12" s="13"/>
      <c r="V12" s="13"/>
      <c r="W12" s="13"/>
      <c r="X12" s="13"/>
      <c r="Y12" s="13" t="s">
        <v>11</v>
      </c>
    </row>
    <row r="13" spans="10:25">
      <c r="J13" s="22">
        <v>409</v>
      </c>
      <c r="K13" s="2" t="s">
        <v>21</v>
      </c>
      <c r="L13" s="24" t="s">
        <v>25</v>
      </c>
      <c r="M13" s="24">
        <v>9</v>
      </c>
      <c r="N13" s="25">
        <v>9</v>
      </c>
      <c r="R13" s="13"/>
      <c r="S13" s="13"/>
      <c r="T13" s="13"/>
      <c r="U13" s="13"/>
      <c r="V13" s="13"/>
      <c r="W13" s="13"/>
      <c r="X13" s="13"/>
      <c r="Y13" s="13" t="s">
        <v>12</v>
      </c>
    </row>
    <row r="14" spans="10:25">
      <c r="J14" s="23">
        <v>410</v>
      </c>
      <c r="K14" s="2" t="s">
        <v>22</v>
      </c>
      <c r="L14" s="24" t="s">
        <v>26</v>
      </c>
      <c r="M14" s="24">
        <v>5</v>
      </c>
      <c r="N14" s="25">
        <v>10</v>
      </c>
      <c r="R14" s="13"/>
      <c r="S14" s="13"/>
      <c r="T14" s="13"/>
      <c r="U14" s="13"/>
      <c r="V14" s="13"/>
      <c r="W14" s="13"/>
      <c r="X14" s="13"/>
      <c r="Y14" s="13" t="s">
        <v>13</v>
      </c>
    </row>
    <row r="15" spans="10:25">
      <c r="R15" s="13"/>
      <c r="S15" s="13"/>
      <c r="T15" s="13"/>
      <c r="U15" s="13"/>
      <c r="V15" s="13"/>
      <c r="W15" s="13"/>
      <c r="X15" s="13"/>
      <c r="Y1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1</vt:lpstr>
      <vt:lpstr>2</vt:lpstr>
      <vt:lpstr>ورقة3</vt:lpstr>
      <vt:lpstr>Color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2012-09-22T06:37:22Z</dcterms:modified>
</cp:coreProperties>
</file>